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E12" i="1" l="1"/>
  <c r="C12" i="1" l="1"/>
  <c r="G7" i="1" l="1"/>
  <c r="G6" i="1"/>
  <c r="F12" i="1"/>
  <c r="F11" i="1"/>
  <c r="F10" i="1"/>
  <c r="F9" i="1"/>
  <c r="F8" i="1"/>
  <c r="F7" i="1"/>
  <c r="F6" i="1"/>
  <c r="G11" i="1" l="1"/>
  <c r="G10" i="1"/>
  <c r="G9" i="1"/>
  <c r="G8" i="1"/>
  <c r="D12" i="1" l="1"/>
  <c r="G12" i="1" s="1"/>
</calcChain>
</file>

<file path=xl/sharedStrings.xml><?xml version="1.0" encoding="utf-8"?>
<sst xmlns="http://schemas.openxmlformats.org/spreadsheetml/2006/main" count="38" uniqueCount="35">
  <si>
    <t/>
  </si>
  <si>
    <t>Наименование</t>
  </si>
  <si>
    <t>МП</t>
  </si>
  <si>
    <t>01</t>
  </si>
  <si>
    <t>02</t>
  </si>
  <si>
    <t>03</t>
  </si>
  <si>
    <t>07</t>
  </si>
  <si>
    <t>08</t>
  </si>
  <si>
    <t>Непрограмная деятельность</t>
  </si>
  <si>
    <t>70</t>
  </si>
  <si>
    <t>ИТОГО:</t>
  </si>
  <si>
    <t xml:space="preserve">Процент исполнения к уточненной бюджетной росписи </t>
  </si>
  <si>
    <t>Дополнительно выделены ассигнования на оценку имущества и эксплуатацию и содержание имущества казны</t>
  </si>
  <si>
    <t>Дополнитель выделены денежные средства на достижение показателей деятельности органов исполнительной власти субъектов РФ</t>
  </si>
  <si>
    <t>Бюджетные ассигнования,утвержденные сводной бюджетной росписью с учетом изменений</t>
  </si>
  <si>
    <t>к первоначально утвержденным ассигнованиям</t>
  </si>
  <si>
    <t>к сводной бюджетной росписи с учетом изменений</t>
  </si>
  <si>
    <t>Причина отклонения между первоначально утвержденными показателями и их фактическими значениями (указываются причины, если отклонение 5% и более как в большую, так и в меньшую сторону)</t>
  </si>
  <si>
    <t>Причина отклонения между  уточненными плановыми показателями и их фактическими значениями (указываются причины, если отклонение 5% и более как в большую, так и в меньшую сторону)</t>
  </si>
  <si>
    <t>(в рублях)</t>
  </si>
  <si>
    <t>Низкий процент исполнения связан с тем, что сложилась экономия по оплате труда и начислениям на оплату труда, в связи с вакансией</t>
  </si>
  <si>
    <t>Дополнительно выделены ассигнования на поддержку мер по обеспечению сбалансированности бюджетов поселений</t>
  </si>
  <si>
    <t>Сведения о фактических расходах на реализацию муниципальных программ Гордеевского муниципального района в сравнении с первоначально утвержденным решением о бюджете значениями на 2024 год</t>
  </si>
  <si>
    <t>Кассовое исполнение за 2024 год</t>
  </si>
  <si>
    <t>Бюджетные ассигнования,утвержденные решением о бюджете от 06.12.2023г. № 288 (первоначальным)</t>
  </si>
  <si>
    <t>Развитие образования Гордеевского муниципального района</t>
  </si>
  <si>
    <t xml:space="preserve">Реализация полномочий органов местного самоуправления Гордеевского муниципального района </t>
  </si>
  <si>
    <t>Развитие культуры Гордеевского муниципального района</t>
  </si>
  <si>
    <t>Управление муниципальной собственностью Гордеевского муниципального района</t>
  </si>
  <si>
    <t>Управление муниципальными финансами Гордеевского муниципального района</t>
  </si>
  <si>
    <t>Увеличение ассигнований за счет средств областного бюджета на реновацию учреждений культуры в сумме 5 103 294,14,софинансирование местного бюджета 104 148,86 рублей</t>
  </si>
  <si>
    <t>Дополнительно выделены денежные средства  на предоставление бесплатного питания обучающимся в муниципальных общеобразовательных организациях из многодетных семей (818 531,63), отдельные мероприятия по развитию образования (69 850 834,09),  на  оплату энергоресурсов и налогов  в образовательных организациях</t>
  </si>
  <si>
    <t>Дополнительно выделены денежные средства   на  подготовку объектов ЖКХ к зиме, предоставление жилых помещений детям-сиротам и детям оставшимся без попечения родителей, уточнены остатки средств дорожного фонда на начало года</t>
  </si>
  <si>
    <t>Не в полном объеме использован дорожный фонд, экономия по оплате труда в связи с вакансиями</t>
  </si>
  <si>
    <t>Остался не использованным резервный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</si>
</sst>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7">
    <xf numFmtId="0" fontId="0" fillId="0" borderId="0">
      <alignment vertical="top" wrapText="1"/>
    </xf>
    <xf numFmtId="0" fontId="3" fillId="0" borderId="1">
      <alignment vertical="top" wrapText="1"/>
    </xf>
    <xf numFmtId="0" fontId="4" fillId="0" borderId="0">
      <alignment wrapText="1"/>
    </xf>
    <xf numFmtId="0" fontId="4" fillId="0" borderId="1">
      <alignment horizontal="center" vertical="center" wrapText="1"/>
    </xf>
    <xf numFmtId="4" fontId="3" fillId="2" borderId="1">
      <alignment horizontal="right" vertical="top" shrinkToFit="1"/>
    </xf>
    <xf numFmtId="0" fontId="5" fillId="0" borderId="0">
      <alignment horizontal="center"/>
    </xf>
    <xf numFmtId="4" fontId="3" fillId="4" borderId="1">
      <alignment horizontal="right" vertical="top" shrinkToFit="1"/>
    </xf>
  </cellStyleXfs>
  <cellXfs count="3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5" fillId="0" borderId="0" xfId="5" applyNumberFormat="1" applyAlignment="1" applyProtection="1">
      <alignment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7" fillId="3" borderId="1" xfId="4" applyNumberFormat="1" applyFont="1" applyFill="1" applyAlignment="1" applyProtection="1">
      <alignment horizontal="right" vertical="top" wrapText="1" shrinkToFit="1"/>
    </xf>
    <xf numFmtId="0" fontId="1" fillId="0" borderId="0" xfId="0" applyFont="1" applyFill="1" applyAlignment="1">
      <alignment horizontal="left" vertical="center" wrapText="1"/>
    </xf>
    <xf numFmtId="0" fontId="2" fillId="0" borderId="0" xfId="5" applyNumberFormat="1" applyFont="1" applyAlignment="1" applyProtection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3" borderId="1" xfId="4" applyNumberFormat="1" applyFont="1" applyFill="1" applyAlignment="1" applyProtection="1">
      <alignment horizontal="right" vertical="top" wrapText="1" shrinkToFit="1"/>
    </xf>
    <xf numFmtId="4" fontId="8" fillId="3" borderId="9" xfId="6" applyNumberFormat="1" applyFont="1" applyFill="1" applyBorder="1" applyAlignment="1" applyProtection="1">
      <alignment horizontal="right" vertical="top" wrapText="1" shrinkToFit="1"/>
    </xf>
    <xf numFmtId="0" fontId="8" fillId="0" borderId="3" xfId="3" applyFont="1" applyBorder="1">
      <alignment horizontal="center" vertical="center" wrapText="1"/>
    </xf>
    <xf numFmtId="4" fontId="8" fillId="3" borderId="1" xfId="6" applyNumberFormat="1" applyFont="1" applyFill="1" applyAlignment="1" applyProtection="1">
      <alignment horizontal="right" vertical="top" wrapText="1" shrinkToFit="1"/>
    </xf>
  </cellXfs>
  <cellStyles count="7">
    <cellStyle name="xl37" xfId="1"/>
    <cellStyle name="xl41" xfId="6"/>
    <cellStyle name="xl42" xfId="2"/>
    <cellStyle name="xl53" xfId="3"/>
    <cellStyle name="xl58" xfId="5"/>
    <cellStyle name="xl64" xf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topLeftCell="B1" workbookViewId="0">
      <selection activeCell="I11" sqref="I11"/>
    </sheetView>
  </sheetViews>
  <sheetFormatPr defaultRowHeight="12.75" x14ac:dyDescent="0.2"/>
  <cols>
    <col min="1" max="1" width="42.5" customWidth="1"/>
    <col min="2" max="2" width="6.33203125" customWidth="1"/>
    <col min="3" max="3" width="23" customWidth="1"/>
    <col min="4" max="5" width="24" customWidth="1"/>
    <col min="6" max="6" width="18.5" customWidth="1"/>
    <col min="7" max="7" width="20" customWidth="1"/>
    <col min="8" max="8" width="34.33203125" customWidth="1"/>
    <col min="9" max="9" width="32.83203125" customWidth="1"/>
  </cols>
  <sheetData>
    <row r="1" spans="1:32" ht="15.95" customHeight="1" x14ac:dyDescent="0.2">
      <c r="A1" s="1" t="s">
        <v>0</v>
      </c>
      <c r="B1" s="1" t="s">
        <v>0</v>
      </c>
      <c r="C1" s="2" t="s">
        <v>0</v>
      </c>
      <c r="D1" s="20" t="s">
        <v>0</v>
      </c>
      <c r="E1" s="20"/>
      <c r="F1" s="20"/>
      <c r="G1" s="20"/>
      <c r="H1" s="20"/>
      <c r="I1" s="20"/>
    </row>
    <row r="2" spans="1:32" ht="50.25" customHeight="1" x14ac:dyDescent="0.25">
      <c r="A2" s="21" t="s">
        <v>22</v>
      </c>
      <c r="B2" s="21"/>
      <c r="C2" s="21"/>
      <c r="D2" s="21"/>
      <c r="E2" s="21"/>
      <c r="F2" s="21"/>
      <c r="G2" s="21"/>
      <c r="H2" s="21"/>
      <c r="I2" s="21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ht="15" customHeight="1" x14ac:dyDescent="0.2">
      <c r="A3" s="22" t="s">
        <v>19</v>
      </c>
      <c r="B3" s="22"/>
      <c r="C3" s="22"/>
      <c r="D3" s="22"/>
      <c r="E3" s="22"/>
      <c r="F3" s="22"/>
      <c r="G3" s="22"/>
      <c r="H3" s="22"/>
      <c r="I3" s="22"/>
    </row>
    <row r="4" spans="1:32" ht="33.75" customHeight="1" x14ac:dyDescent="0.2">
      <c r="A4" s="26" t="s">
        <v>1</v>
      </c>
      <c r="B4" s="26" t="s">
        <v>2</v>
      </c>
      <c r="C4" s="26" t="s">
        <v>24</v>
      </c>
      <c r="D4" s="26" t="s">
        <v>14</v>
      </c>
      <c r="E4" s="26" t="s">
        <v>23</v>
      </c>
      <c r="F4" s="24" t="s">
        <v>11</v>
      </c>
      <c r="G4" s="25"/>
      <c r="H4" s="26" t="s">
        <v>17</v>
      </c>
      <c r="I4" s="26" t="s">
        <v>18</v>
      </c>
    </row>
    <row r="5" spans="1:32" ht="150" customHeight="1" x14ac:dyDescent="0.2">
      <c r="A5" s="27"/>
      <c r="B5" s="27"/>
      <c r="C5" s="27"/>
      <c r="D5" s="27"/>
      <c r="E5" s="27"/>
      <c r="F5" s="10" t="s">
        <v>15</v>
      </c>
      <c r="G5" s="9" t="s">
        <v>16</v>
      </c>
      <c r="H5" s="27"/>
      <c r="I5" s="27"/>
    </row>
    <row r="6" spans="1:32" ht="127.5" customHeight="1" x14ac:dyDescent="0.2">
      <c r="A6" s="11" t="s">
        <v>26</v>
      </c>
      <c r="B6" s="12" t="s">
        <v>3</v>
      </c>
      <c r="C6" s="8">
        <v>73241499.829999998</v>
      </c>
      <c r="D6" s="16">
        <v>94621981.310000002</v>
      </c>
      <c r="E6" s="16">
        <v>89085261.629999995</v>
      </c>
      <c r="F6" s="8">
        <f>E6/C6*100</f>
        <v>121.6322192155742</v>
      </c>
      <c r="G6" s="8">
        <f>E6/D6*100</f>
        <v>94.148590419111358</v>
      </c>
      <c r="H6" s="31" t="s">
        <v>32</v>
      </c>
      <c r="I6" s="31" t="s">
        <v>33</v>
      </c>
    </row>
    <row r="7" spans="1:32" ht="155.25" customHeight="1" x14ac:dyDescent="0.2">
      <c r="A7" s="3" t="s">
        <v>25</v>
      </c>
      <c r="B7" s="4" t="s">
        <v>4</v>
      </c>
      <c r="C7" s="5">
        <v>174808679.97</v>
      </c>
      <c r="D7" s="17">
        <v>255159644.81999999</v>
      </c>
      <c r="E7" s="17">
        <v>249397152.99000001</v>
      </c>
      <c r="F7" s="8">
        <f t="shared" ref="F7:F12" si="0">E7/C7*100</f>
        <v>142.66863237729419</v>
      </c>
      <c r="G7" s="8">
        <f>E7/D7*100</f>
        <v>97.741613163764569</v>
      </c>
      <c r="H7" s="31" t="s">
        <v>31</v>
      </c>
      <c r="I7" s="18"/>
    </row>
    <row r="8" spans="1:32" ht="78.75" customHeight="1" x14ac:dyDescent="0.2">
      <c r="A8" s="3" t="s">
        <v>27</v>
      </c>
      <c r="B8" s="4" t="s">
        <v>5</v>
      </c>
      <c r="C8" s="5">
        <v>18411653.960000001</v>
      </c>
      <c r="D8" s="17">
        <v>23817296.960000001</v>
      </c>
      <c r="E8" s="17">
        <v>22742107.539999999</v>
      </c>
      <c r="F8" s="8">
        <f t="shared" si="0"/>
        <v>123.52017689126717</v>
      </c>
      <c r="G8" s="5">
        <f t="shared" ref="G8:G11" si="1">E8/D8*100</f>
        <v>95.485678237099165</v>
      </c>
      <c r="H8" s="28" t="s">
        <v>30</v>
      </c>
      <c r="I8" s="18"/>
    </row>
    <row r="9" spans="1:32" ht="80.099999999999994" customHeight="1" x14ac:dyDescent="0.2">
      <c r="A9" s="3" t="s">
        <v>28</v>
      </c>
      <c r="B9" s="4" t="s">
        <v>6</v>
      </c>
      <c r="C9" s="5">
        <v>2306284</v>
      </c>
      <c r="D9" s="17">
        <v>2896740</v>
      </c>
      <c r="E9" s="17">
        <v>2597452.5699999998</v>
      </c>
      <c r="F9" s="8">
        <f t="shared" si="0"/>
        <v>112.62500932235578</v>
      </c>
      <c r="G9" s="5">
        <f t="shared" si="1"/>
        <v>89.668129345402065</v>
      </c>
      <c r="H9" s="29" t="s">
        <v>12</v>
      </c>
      <c r="I9" s="29" t="s">
        <v>20</v>
      </c>
    </row>
    <row r="10" spans="1:32" ht="80.099999999999994" customHeight="1" x14ac:dyDescent="0.2">
      <c r="A10" s="3" t="s">
        <v>29</v>
      </c>
      <c r="B10" s="4" t="s">
        <v>7</v>
      </c>
      <c r="C10" s="5">
        <v>6426754</v>
      </c>
      <c r="D10" s="17">
        <v>12940584</v>
      </c>
      <c r="E10" s="17">
        <v>12886215.24</v>
      </c>
      <c r="F10" s="8">
        <f t="shared" si="0"/>
        <v>200.50892316712293</v>
      </c>
      <c r="G10" s="5">
        <f t="shared" si="1"/>
        <v>99.57985852879591</v>
      </c>
      <c r="H10" s="29" t="s">
        <v>21</v>
      </c>
      <c r="I10" s="19"/>
    </row>
    <row r="11" spans="1:32" ht="83.25" customHeight="1" x14ac:dyDescent="0.2">
      <c r="A11" s="3" t="s">
        <v>8</v>
      </c>
      <c r="B11" s="4" t="s">
        <v>9</v>
      </c>
      <c r="C11" s="5">
        <v>1469412</v>
      </c>
      <c r="D11" s="17">
        <v>2239598</v>
      </c>
      <c r="E11" s="17">
        <v>1825461.54</v>
      </c>
      <c r="F11" s="8">
        <f t="shared" si="0"/>
        <v>124.23074944263419</v>
      </c>
      <c r="G11" s="5">
        <f t="shared" si="1"/>
        <v>81.508446605149672</v>
      </c>
      <c r="H11" s="30" t="s">
        <v>13</v>
      </c>
      <c r="I11" s="32" t="s">
        <v>34</v>
      </c>
    </row>
    <row r="12" spans="1:32" ht="36.75" customHeight="1" x14ac:dyDescent="0.2">
      <c r="A12" s="23" t="s">
        <v>10</v>
      </c>
      <c r="B12" s="23"/>
      <c r="C12" s="5">
        <f>C6+C7+C8+C9+C10+C11</f>
        <v>276664283.75999999</v>
      </c>
      <c r="D12" s="17">
        <f>D6+D7+D8+D9+D10+D11</f>
        <v>391675845.08999997</v>
      </c>
      <c r="E12" s="17">
        <f>E6+E7+E8+E9+E10+E11</f>
        <v>378533651.51000005</v>
      </c>
      <c r="F12" s="8">
        <f t="shared" si="0"/>
        <v>136.82057053608315</v>
      </c>
      <c r="G12" s="13">
        <f>E12/D12*100</f>
        <v>96.644624950772723</v>
      </c>
      <c r="H12" s="15"/>
      <c r="I12" s="14"/>
    </row>
    <row r="13" spans="1:32" x14ac:dyDescent="0.2">
      <c r="C13" s="6"/>
      <c r="D13" s="6"/>
      <c r="E13" s="6"/>
      <c r="F13" s="6"/>
      <c r="G13" s="6"/>
      <c r="H13" s="6"/>
    </row>
    <row r="14" spans="1:32" x14ac:dyDescent="0.2">
      <c r="C14" s="6"/>
      <c r="D14" s="6"/>
      <c r="E14" s="6"/>
      <c r="F14" s="6"/>
      <c r="G14" s="6"/>
      <c r="H14" s="6"/>
      <c r="I14" s="6"/>
    </row>
    <row r="15" spans="1:32" x14ac:dyDescent="0.2">
      <c r="C15" s="6"/>
      <c r="D15" s="6"/>
      <c r="E15" s="6"/>
      <c r="F15" s="6"/>
      <c r="G15" s="6"/>
      <c r="H15" s="6"/>
      <c r="I15" s="6"/>
    </row>
    <row r="16" spans="1:32" x14ac:dyDescent="0.2">
      <c r="C16" s="6"/>
      <c r="D16" s="6"/>
      <c r="E16" s="6"/>
      <c r="F16" s="6"/>
      <c r="G16" s="6"/>
      <c r="H16" s="6"/>
      <c r="I16" s="6"/>
    </row>
    <row r="17" spans="3:9" x14ac:dyDescent="0.2">
      <c r="C17" s="6"/>
      <c r="D17" s="6"/>
      <c r="E17" s="6"/>
      <c r="F17" s="6"/>
      <c r="G17" s="6"/>
      <c r="H17" s="6"/>
      <c r="I17" s="6"/>
    </row>
  </sheetData>
  <mergeCells count="12">
    <mergeCell ref="D1:I1"/>
    <mergeCell ref="A2:I2"/>
    <mergeCell ref="A3:I3"/>
    <mergeCell ref="A12:B12"/>
    <mergeCell ref="F4:G4"/>
    <mergeCell ref="A4:A5"/>
    <mergeCell ref="B4:B5"/>
    <mergeCell ref="C4:C5"/>
    <mergeCell ref="D4:D5"/>
    <mergeCell ref="E4:E5"/>
    <mergeCell ref="H4:H5"/>
    <mergeCell ref="I4:I5"/>
  </mergeCells>
  <pageMargins left="0.39370078740157483" right="0.19685039370078741" top="0.19685039370078741" bottom="0.19685039370078741" header="0.31496062992125984" footer="0.31496062992125984"/>
  <pageSetup paperSize="9" scale="6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2025-05-06T13:07:55Z</dcterms:modified>
</cp:coreProperties>
</file>